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Шаблон!$B$17:$S$21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<sst xmlns="http://schemas.openxmlformats.org/spreadsheetml/2006/main" count="607" uniqueCount="357">
  <si>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</si>
  <si>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</si>
  <si>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</si>
  <si>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</si>
  <si>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</si>
  <si>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</si>
  <si>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</si>
  <si>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</si>
  <si>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</si>
  <si>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</si>
  <si>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</si>
  <si>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</si>
  <si>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</si>
  <si>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</si>
  <si>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</si>
  <si>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</si>
  <si>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</si>
  <si>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</si>
  <si>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</si>
  <si>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</si>
  <si>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</si>
  <si>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</si>
  <si>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</si>
  <si>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</si>
  <si>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</si>
  <si>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</si>
  <si>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</si>
  <si>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</si>
  <si>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</si>
  <si>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</si>
  <si>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</si>
  <si>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</si>
  <si>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</si>
  <si>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</si>
  <si>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</si>
  <si>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</si>
  <si>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</si>
  <si>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</si>
  <si>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</si>
  <si>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</si>
  <si>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</si>
  <si>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</si>
  <si>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</si>
  <si>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</si>
  <si>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</si>
  <si>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</si>
  <si>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</si>
  <si>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</si>
  <si>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</si>
  <si>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</si>
  <si>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</si>
  <si>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</si>
  <si>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</si>
  <si>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</si>
  <si>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</si>
  <si>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</si>
  <si>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</si>
  <si>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</si>
  <si>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</si>
  <si>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</si>
  <si>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</si>
  <si>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</si>
  <si>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</si>
  <si>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</si>
  <si>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</si>
  <si>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</si>
  <si>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</si>
  <si>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</si>
  <si>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</si>
  <si>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</si>
  <si>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</si>
  <si>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</si>
  <si>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</si>
  <si>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</si>
  <si>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</si>
  <si>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</si>
  <si>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</si>
  <si>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</si>
  <si>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</si>
  <si>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</si>
  <si>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</si>
  <si>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</si>
  <si>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</si>
  <si>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</si>
  <si>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</si>
  <si>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</si>
  <si>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</si>
  <si>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</si>
  <si>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</si>
  <si>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</si>
  <si>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</si>
  <si>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</si>
  <si>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</si>
  <si>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</si>
  <si>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</si>
  <si>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</si>
  <si>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</si>
  <si>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</si>
  <si>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</si>
  <si>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</si>
  <si>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</si>
  <si>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</si>
  <si>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</si>
  <si>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</si>
  <si>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</si>
  <si>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</si>
  <si>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</si>
  <si>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</si>
  <si>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</si>
  <si>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</si>
  <si>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</si>
  <si>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</si>
  <si>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</si>
  <si>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</si>
  <si>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</si>
  <si>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</si>
  <si>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</si>
  <si>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</si>
  <si>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</si>
  <si>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</si>
  <si>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</si>
  <si>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</si>
  <si>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</si>
  <si>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</si>
  <si>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</si>
  <si>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</si>
  <si>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</si>
  <si>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</si>
  <si>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</si>
  <si>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</si>
  <si>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</si>
  <si>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</si>
  <si>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</si>
  <si>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</si>
  <si>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</si>
  <si>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</si>
  <si>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</si>
  <si>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</si>
  <si>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</si>
  <si>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</si>
  <si>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</si>
  <si>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</si>
  <si>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</si>
  <si>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</si>
  <si>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</si>
  <si>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</si>
  <si>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</si>
  <si>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</si>
  <si>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</si>
  <si>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</si>
  <si>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</si>
  <si>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</si>
  <si>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</si>
  <si>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</si>
  <si>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</si>
  <si>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</si>
  <si>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</si>
  <si>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</si>
  <si>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</si>
  <si>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</si>
  <si>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</si>
  <si>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</si>
  <si>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</si>
  <si>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</si>
  <si>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</si>
  <si>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</si>
  <si>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</si>
  <si>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</si>
  <si>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</si>
  <si>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</si>
  <si>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</si>
  <si>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</si>
  <si>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</si>
  <si>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</si>
  <si>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</si>
  <si>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</si>
  <si>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</si>
  <si>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</si>
  <si>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</si>
  <si>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</si>
  <si>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</si>
  <si>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</si>
  <si>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</si>
  <si>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</si>
  <si>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</si>
  <si>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</si>
  <si>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</si>
  <si>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</si>
  <si>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</si>
  <si>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</si>
  <si>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</si>
  <si>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</si>
  <si>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</si>
  <si>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</si>
  <si>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</si>
  <si>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</si>
  <si>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</si>
  <si>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</si>
  <si>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</si>
  <si>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</si>
  <si>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</si>
  <si>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</si>
  <si>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</si>
  <si>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</si>
  <si>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</si>
  <si>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</si>
  <si>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</si>
  <si>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</si>
  <si>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</si>
  <si>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</si>
  <si>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</si>
  <si>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</si>
  <si>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</si>
  <si>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</si>
  <si>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</si>
  <si>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</si>
  <si>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</si>
  <si>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</si>
  <si>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</si>
  <si>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</si>
  <si>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</si>
  <si>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</si>
  <si>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</si>
  <si>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</si>
  <si>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</si>
  <si>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</si>
  <si>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</si>
  <si>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</si>
  <si>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</si>
  <si>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</si>
  <si>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</si>
  <si>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</si>
  <si>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</si>
  <si>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</si>
  <si>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</si>
  <si>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</si>
  <si>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</si>
  <si>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</si>
  <si>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</si>
  <si>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</si>
  <si>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</si>
  <si>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</si>
  <si>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</si>
  <si>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</si>
  <si>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</si>
  <si>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</si>
  <si>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</si>
  <si>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</si>
  <si>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</si>
  <si>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</si>
  <si>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</si>
  <si>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</si>
  <si>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</si>
  <si>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</si>
  <si>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</si>
  <si>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</si>
  <si>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</si>
  <si>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</si>
  <si>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</si>
  <si>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</si>
  <si>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</si>
  <si>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</si>
  <si>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АРМ</t>
  </si>
  <si>
    <t>Внимание!!!  Обязательно прочитайте инструкцию по заполнению в конце таблицы.</t>
  </si>
  <si>
    <t>Лот</t>
  </si>
  <si>
    <t>625.25.00075 Поставка АРМ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</si>
  <si>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</si>
  <si>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</si>
  <si>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</si>
  <si>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</si>
  <si>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</si>
  <si>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</si>
  <si>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</si>
  <si>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</si>
  <si>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</si>
  <si>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</si>
  <si>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</si>
  <si>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</si>
  <si>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</si>
  <si>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</si>
  <si>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</si>
  <si>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</si>
  <si>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</si>
  <si>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</si>
  <si>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</si>
  <si>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</si>
  <si>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</si>
  <si>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</si>
  <si>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</si>
  <si>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</si>
  <si>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</si>
  <si>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</si>
  <si>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</si>
  <si>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</si>
  <si>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</si>
  <si>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</si>
  <si>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</si>
  <si>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</si>
  <si>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</si>
  <si>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</si>
  <si>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</si>
  <si>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</si>
  <si>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</si>
  <si>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</si>
  <si>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</si>
  <si>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</si>
  <si>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</si>
  <si>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</si>
  <si>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</si>
  <si>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</si>
  <si>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</si>
  <si>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</si>
  <si>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</si>
  <si>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</si>
  <si>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</si>
  <si>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596766</t>
  </si>
  <si>
    <t>Гарнитура (наушники с микрофоном) стереофоническая, проводная, наушники накладные закрытые с оголовьем, диапазон частот: наушников 20-20000Гц, микрофона 100-16000Гц, чувствительность: наушников 100дБ, микрофона -58дБВ, импеданс 32Ом, разъем USB-A, длина кабеля 2,33м, цвет черный, LOGITECH 981-000406, дополнительное обозначение: Headset H390</t>
  </si>
  <si>
    <t>Гарнитура LOGITECH 981-000406</t>
  </si>
  <si>
    <t>Штука</t>
  </si>
  <si>
    <t>733301</t>
  </si>
  <si>
    <t>Компьютер персональный стационарный (неттоп), форм-фактор Ultra Slim Form Factor (USFF), чипсет INTEL H610, процессор INTEL Core i3-12100 3,3ГГц, видеоадаптер интегрированный INTEL UHD Graphics, оперативная память: объем 16ГБ, тип DDR4, частота шины 3200МГц, форм-фактор SO-DIMM, 2 слота под оперативную память до 64ГБ, накопитель: объем 512Гб, тип SSD, интерфейс PCIe, форм-фактор SATA M.2 2280, блок питания 120Вт, сетевая карта интегрированная 10/100/1000Мбит/с, интерфейсы: 4хUSB 2.0 Type-A, 2хUSB 3.2 Gen 2 Type-A, USB 3.2 Gen 2 Type-C, 2хHDMI, RJ45, 4хminiJack, стандарт крепления VESA, клавиатура+мышь, без операционной системы (ОС), гарантия: уровень Стандартная (Std), на 60мес (5год), KRAFTWAY (КРАФТВЭЙ) IT223 КРПЕ.466219.120-01 USFF/INTEL Core i3-12100/16ГБ DDR4 3200МГц SODIMM/512ГБ SSD M.2 2280 PCIe/120Вт/4хUSB 2.0 Type-A, 2хUSB 3.2 Gen 2 Type-A, USB 3.2 Gen 2 Type-C, 2хHDMI, RJ45, 4хminiJack/VESA/клавиатура+мышь/без ОС/гарантия Std на 60мес КРПЕ.466219.120ТУ</t>
  </si>
  <si>
    <t>Компьютер KRAFTWAY (КРАФТВЭЙ) IT223 КРПЕ.466219.120-01 USFF/INTEL Core i3-12100/16ГБ DDR4 3200МГц[1]</t>
  </si>
  <si>
    <t>КРПЕ.466219.120ТУ</t>
  </si>
  <si>
    <t>733008</t>
  </si>
  <si>
    <t>Монитор жидкокристаллический, диагональ 27", соотношение сторон 16:9, тип матрицы IPS, разрешение 1920х1080px, время отклика 5мс, контрастность 1000:1, яркость до 250кд/м2, тип подсветки светодиодная (LED), углы: обзора по горизонтали и вертикали 178град, наклона -5+15град, покрытие антибликовое, блок питания встроенный, интерфейсы: DisplayPort, HDMI, VGA, встроенные динамики, Kensington Lock, крепление VESA 100х100, KRAFTWAY (КРАФТВЭЙ) KraftView KV-470, дополнительное обозначение: КРПЕ.463135.012 КРПЕ.463135.012ТУ</t>
  </si>
  <si>
    <t>Монитор KRAFTWAY (КРАФТВЭЙ) KraftView KV-470 КРПЕ.463135.012ТУ</t>
  </si>
  <si>
    <t>КРПЕ.463135.012ТУ</t>
  </si>
  <si>
    <t>733172</t>
  </si>
  <si>
    <t>Ноутбук Kraftbook, диагональ экрана 16", тип матрицы IPS, разрешение 1920х1200px, процессор INTEL Raptor Lake-U i5-1334U 1,3ГГц, видеоадаптер интегрированный INTEL UHD Graphics, оперативная память: объем 16ГБ, тип DDR4, частота шины 3200МГц, форм-фактор SO-DIMM, 2 слота под оперативную память SO-DIMM до 64ГБ, накопитель: объем 512ГБ, тип SSD, форм-фактор M.2, звуковая карта интегрированная, сетевая карта интегрированная 10/100/1000Мбит/с, видеокамера 2Mp, встроенные динамики, микрофон, питание батарея аккумуляторная 5200мАч, интерфейсы: USB Type-C 3.2 Gen 1, USB Type-C 3.2 Gen 2, 2хUSB Type-A 3.2 Gen 1, HDMI 1.4, RJ45, Wi-Fi 802.11 b/g/n/ac/ax, Bluetooth, Mini-Jack, слот под карту MicroSD, без операционной системы (ОС), гарантия: уровень Стандартная (Std), на 60мес (5год), KRAFTWAY (КРАФТВЭЙ) KraftBook KB-660/IPS 1920х1200px/INTEL Raptor Lake-U i5-1334U/16ГБ DDR4 3200МГц SO-DIMM/SSD 512ГБ M.2/без ОС/гарантия Std на 60мес КРПЕ.466229.014ТУ</t>
  </si>
  <si>
    <t>Ноутбук KRAFTWAY (КРАФТВЭЙ) KraftBook KB-660/IPS 1920х1200px/INTEL Raptor Lake-U i5-1334U/16ГБ DD[1]</t>
  </si>
  <si>
    <t>КРПЕ.466229.014ТУ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</si>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</sst>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7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21</v>
      </c>
      <c r="J18" s="5" t="n">
        <v>2293.33</v>
      </c>
      <c r="K18" s="6" t="n">
        <v>40.0</v>
      </c>
      <c r="L18" s="5" t="n">
        <v>91733.2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Q24,)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40.0</v>
      </c>
      <c r="Y18" s="4" t="n">
        <v>2324494.0</v>
      </c>
    </row>
    <row r="19">
      <c r="A19" s="7"/>
      <c r="B19" s="4" t="s">
        <v>314</v>
      </c>
      <c r="C19" s="4" t="n">
        <v>2.0</v>
      </c>
      <c r="D19" s="4" t="s">
        <v>319</v>
      </c>
      <c r="E19" s="4" t="s">
        <v>320</v>
      </c>
      <c r="F19" s="4" t="s">
        <v>321</v>
      </c>
      <c r="G19" s="4" t="s">
        <v>322</v>
      </c>
      <c r="H19" s="4" t="s">
        <v>318</v>
      </c>
      <c r="I19" s="4" t="s">
        <v>0</v>
      </c>
      <c r="J19" s="5" t="n">
        <v>61851.33</v>
      </c>
      <c r="K19" s="6" t="n">
        <v>40.0</v>
      </c>
      <c r="L19" s="5" t="n">
        <v>2474053.2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Q24,)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40.0</v>
      </c>
      <c r="Y19" s="4" t="n">
        <v>2324497.0</v>
      </c>
    </row>
    <row r="20">
      <c r="A20" s="7"/>
      <c r="B20" s="4" t="s">
        <v>314</v>
      </c>
      <c r="C20" s="4" t="n">
        <v>3.0</v>
      </c>
      <c r="D20" s="4" t="s">
        <v>323</v>
      </c>
      <c r="E20" s="4" t="s">
        <v>324</v>
      </c>
      <c r="F20" s="4" t="s">
        <v>325</v>
      </c>
      <c r="G20" s="4" t="s">
        <v>326</v>
      </c>
      <c r="H20" s="4" t="s">
        <v>318</v>
      </c>
      <c r="I20" s="4" t="s">
        <v>0</v>
      </c>
      <c r="J20" s="5" t="n">
        <v>23812.33</v>
      </c>
      <c r="K20" s="6" t="n">
        <v>40.0</v>
      </c>
      <c r="L20" s="5" t="n">
        <v>952493.2</v>
      </c>
      <c r="M20" s="7" t="n">
        <f>IF(P20=1,0,1) + IF(ISBLANK(R20),1,0) + IF(ISBLANK(S20),1,0)</f>
        <v>3.0</v>
      </c>
      <c r="N20" s="7"/>
      <c r="O20" s="7"/>
      <c r="P20" s="7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7" t="str">
        <f>IFERROR(IF(P20=1, "Российская Федерация", "Не заполнено"),"")</f>
        <v/>
      </c>
      <c r="R20" s="7"/>
      <c r="S20" s="7"/>
      <c r="T20" s="7"/>
      <c r="U20" s="5" t="n">
        <f>IF(T20&lt;&gt;0, J20 * Q24,)</f>
        <v>0.0</v>
      </c>
      <c r="V20" s="5" t="n">
        <f>U20*K20</f>
        <v>0.0</v>
      </c>
      <c r="W20" s="5" t="n">
        <f>X20*(ROUNDDOWN(T20,0) + ROUNDDOWN(T20 - ROUNDDOWN(T20,0),9))</f>
        <v>0.0</v>
      </c>
      <c r="X20" s="6" t="n">
        <f>K20</f>
        <v>40.0</v>
      </c>
      <c r="Y20" s="4" t="n">
        <v>2324495.0</v>
      </c>
    </row>
    <row r="21">
      <c r="A21" s="7"/>
      <c r="B21" s="4" t="s">
        <v>314</v>
      </c>
      <c r="C21" s="4" t="n">
        <v>4.0</v>
      </c>
      <c r="D21" s="4" t="s">
        <v>327</v>
      </c>
      <c r="E21" s="4" t="s">
        <v>328</v>
      </c>
      <c r="F21" s="4" t="s">
        <v>329</v>
      </c>
      <c r="G21" s="4" t="s">
        <v>330</v>
      </c>
      <c r="H21" s="4" t="s">
        <v>318</v>
      </c>
      <c r="I21" s="4" t="s">
        <v>0</v>
      </c>
      <c r="J21" s="5" t="n">
        <v>89296.0</v>
      </c>
      <c r="K21" s="6" t="n">
        <v>5.0</v>
      </c>
      <c r="L21" s="5" t="n">
        <v>446480.0</v>
      </c>
      <c r="M21" s="7" t="n">
        <f>IF(P21=1,0,1) + IF(ISBLANK(R21),1,0) + IF(ISBLANK(S21),1,0)</f>
        <v>3.0</v>
      </c>
      <c r="N21" s="7"/>
      <c r="O21" s="7"/>
      <c r="P21" s="7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7" t="str">
        <f>IFERROR(IF(P21=1, "Российская Федерация", "Не заполнено"),"")</f>
        <v/>
      </c>
      <c r="R21" s="7"/>
      <c r="S21" s="7"/>
      <c r="T21" s="7"/>
      <c r="U21" s="5" t="n">
        <f>IF(T21&lt;&gt;0, J21 * Q24,)</f>
        <v>0.0</v>
      </c>
      <c r="V21" s="5" t="n">
        <f>U21*K21</f>
        <v>0.0</v>
      </c>
      <c r="W21" s="5" t="n">
        <f>X21*(ROUNDDOWN(T21,0) + ROUNDDOWN(T21 - ROUNDDOWN(T21,0),9))</f>
        <v>0.0</v>
      </c>
      <c r="X21" s="6" t="n">
        <f>K21</f>
        <v>5.0</v>
      </c>
      <c r="Y21" s="4" t="n">
        <v>2324496.0</v>
      </c>
    </row>
    <row r="22" ht="12.75" customHeight="true">
      <c r="K22" s="68"/>
      <c r="L22" s="68"/>
    </row>
    <row r="23" ht="15.0" customHeight="true">
      <c r="K23" t="s" s="69">
        <v>331</v>
      </c>
      <c r="L23" s="69"/>
      <c r="M23" t="s" s="69">
        <v>332</v>
      </c>
      <c r="N23" s="69"/>
      <c r="O23" s="69"/>
      <c r="P23" s="69"/>
      <c r="Q23" s="69"/>
      <c r="R23" s="70"/>
      <c r="S23" s="70"/>
      <c r="W23" t="s" s="71">
        <v>333</v>
      </c>
      <c r="X23" s="72"/>
    </row>
    <row r="24" ht="15.0" customHeight="true">
      <c r="L24" s="73" t="n">
        <f>SUM(L18:L21)</f>
        <v>3964759.6000000006</v>
      </c>
      <c r="Q24" s="73" t="n">
        <f>W24/L24</f>
        <v>0.0</v>
      </c>
      <c r="W24" s="73" t="n">
        <f>SUM(W18:W21)</f>
        <v>0.0</v>
      </c>
    </row>
    <row r="25" ht="12.75" customHeight="true">
      <c r="R25" t="s" s="68">
        <v>334</v>
      </c>
      <c r="S25" t="s" s="68">
        <v>335</v>
      </c>
      <c r="T25" s="68"/>
    </row>
    <row r="26" ht="12.75" customHeight="true">
      <c r="D26" t="s" s="74">
        <v>336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7" t="n">
        <f>SUM(V18:V21)</f>
        <v>0.0</v>
      </c>
      <c r="S26" t="n" s="77">
        <v>100.0</v>
      </c>
      <c r="T26" t="s" s="78">
        <v>337</v>
      </c>
    </row>
    <row r="27" ht="15.0" customHeight="true">
      <c r="D27" t="s" s="74">
        <v>338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6"/>
      <c r="R27" s="73" t="n">
        <f>SUMIF(P18:P21,1, V18:V21)</f>
        <v>0.0</v>
      </c>
      <c r="S27" s="73" t="n">
        <f>IF(R26&lt;&gt;0, R27/R26*100,)</f>
        <v>0.0</v>
      </c>
      <c r="T27" s="79" t="str">
        <f>IF(S27&lt;=50," ","РФ/ДНР/ЛНР/ЕАЭС")</f>
        <v> </v>
      </c>
    </row>
    <row r="28" ht="15.0" customHeight="true">
      <c r="D28" t="s" s="74">
        <v>339</v>
      </c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6"/>
      <c r="R28" s="73" t="n">
        <f>IF(R26&lt;&gt;0,R26-R27,)</f>
        <v>0.0</v>
      </c>
      <c r="S28" s="73" t="n">
        <f>IF(R26&lt;&gt;0, R28/R26*100,)</f>
        <v>0.0</v>
      </c>
      <c r="T28" s="79" t="str">
        <f>IF(S28&gt;50,"Импорт", " ")</f>
        <v> </v>
      </c>
    </row>
    <row r="29" ht="15.0" customHeight="true">
      <c r="D29" t="s" s="74">
        <v>340</v>
      </c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6"/>
      <c r="R29" s="73" t="n">
        <f>SUMIF(M18:M21, 0, V18:V21)</f>
        <v>0.0</v>
      </c>
      <c r="S29" s="73" t="n">
        <f>IF(R26&lt;&gt;0, R29/R26*100,)</f>
        <v>0.0</v>
      </c>
      <c r="T29" s="79" t="str">
        <f>IF(S29&lt;=50," ","РЭП (ПО)")</f>
        <v> </v>
      </c>
    </row>
    <row r="30" ht="15.0" customHeight="true">
      <c r="A30" s="7"/>
    </row>
    <row r="31" ht="15.75" customHeight="true">
      <c r="B31" t="s" s="80">
        <v>341</v>
      </c>
    </row>
    <row r="32" ht="19.5" customHeight="true">
      <c r="B32" t="s" s="81">
        <v>342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</row>
    <row r="33" ht="20.25" customHeight="true">
      <c r="B33" t="s" s="82">
        <v>343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39.75" customHeight="true">
      <c r="B34" t="s" s="84">
        <v>344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</row>
    <row r="35" ht="19.5" customHeight="true">
      <c r="B35" t="s" s="82">
        <v>345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18.0" customHeight="true">
      <c r="B36" t="s" s="82">
        <v>346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22.5" customHeight="true">
      <c r="B37" t="s" s="82">
        <v>347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19.5" customHeight="true">
      <c r="B38" t="s" s="82">
        <v>348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22.5" customHeight="true">
      <c r="B39" t="s" s="82">
        <v>349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ht="34.5" customHeight="true">
      <c r="B40" t="s" s="82">
        <v>350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6.0" customHeight="true">
      <c r="B41" t="s" s="82">
        <v>351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32.25" customHeight="true">
      <c r="B42" t="s" s="86">
        <v>352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</row>
    <row r="43" ht="33.75" customHeight="true">
      <c r="B43" t="s" s="82">
        <v>353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33.75" customHeight="true">
      <c r="B44" t="s" s="82">
        <v>354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ht="124.5" customHeight="true">
      <c r="B45" t="s" s="82">
        <v>355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</row>
    <row r="46" ht="33.75" customHeight="true">
      <c r="B46" t="s" s="82">
        <v>356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</row>
    <row r="47" ht="24.75" customHeight="true">
      <c r="A47" s="7"/>
    </row>
  </sheetData>
  <sheetProtection autoFilter="false" sort="false" password="CDB0" sheet="true" scenarios="true" objects="true"/>
  <autoFilter ref="B17:S21"/>
  <mergeCells>
    <mergeCell ref="K23:L23"/>
    <mergeCell ref="M23:Q23"/>
    <mergeCell ref="I14:I16"/>
    <mergeCell ref="J14:J16"/>
    <mergeCell ref="K14:K16"/>
    <mergeCell ref="L14:L16"/>
    <mergeCell ref="D29:Q29"/>
    <mergeCell ref="B45:W45"/>
    <mergeCell ref="B41:W41"/>
    <mergeCell ref="B42:W42"/>
    <mergeCell ref="B43:W43"/>
    <mergeCell ref="B44:W44"/>
    <mergeCell ref="BS15:BT15"/>
    <mergeCell ref="B46:W46"/>
    <mergeCell ref="B40:W40"/>
    <mergeCell ref="D26:Q26"/>
    <mergeCell ref="D27:Q27"/>
    <mergeCell ref="D28:Q28"/>
    <mergeCell ref="B32:W32"/>
    <mergeCell ref="B33:W33"/>
    <mergeCell ref="B34:W34"/>
    <mergeCell ref="B35:W35"/>
    <mergeCell ref="B36:W36"/>
    <mergeCell ref="B37:W37"/>
    <mergeCell ref="B38:W38"/>
    <mergeCell ref="B39:W39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1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2025-08-29T08:37:38Z</dcterms:created>
  <dc:creator>Apache POI</dc:creator>
</cp:coreProperties>
</file>